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https://semtribe.sharepoint.com/sites/TWPurchasing/Shared Documents/Bid &amp; Proposals Unit/Solicitations/2024/1276. ITB 10-2024/2) Drafts/2) Attachments &amp; Exhibits/"/>
    </mc:Choice>
  </mc:AlternateContent>
  <xr:revisionPtr revIDLastSave="93" documentId="13_ncr:1_{FF03EF2C-DD35-4F94-B114-53E93E2DF6DB}" xr6:coauthVersionLast="47" xr6:coauthVersionMax="47" xr10:uidLastSave="{4B8AD535-7D95-42DE-B7A7-95FD33DE0450}"/>
  <bookViews>
    <workbookView xWindow="-34510" yWindow="-2190" windowWidth="34620" windowHeight="13900" activeTab="2" xr2:uid="{6280E666-7D59-4612-BB3C-D19281359C97}"/>
  </bookViews>
  <sheets>
    <sheet name="Instructions" sheetId="1" r:id="rId1"/>
    <sheet name="Contact Info" sheetId="2" r:id="rId2"/>
    <sheet name="Schedule of Values"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1" i="3" l="1"/>
  <c r="A18" i="3"/>
  <c r="A19" i="3" l="1"/>
  <c r="A20" i="3" s="1"/>
</calcChain>
</file>

<file path=xl/sharedStrings.xml><?xml version="1.0" encoding="utf-8"?>
<sst xmlns="http://schemas.openxmlformats.org/spreadsheetml/2006/main" count="70" uniqueCount="54">
  <si>
    <t>Thank you for your interest in responding to this solicitation. Below are the instructions for filling out this required document.</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</si>
  <si>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</si>
  <si>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</si>
  <si>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</si>
  <si>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</si>
  <si>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"Schedule of Values" Tab</t>
  </si>
  <si>
    <t>Bidder will review each requirement and respond in the corresponding yellow cells under Column C with the lumpsum cost, unless otherwise instructed. Bidder may enter comments in Column E, if applicable.</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</si>
  <si>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</si>
  <si>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</si>
  <si>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</si>
  <si>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Street Address:</t>
  </si>
  <si>
    <t>City:</t>
  </si>
  <si>
    <t>State:</t>
  </si>
  <si>
    <t>Zip Code:</t>
  </si>
  <si>
    <t>Business Contact Phone:</t>
  </si>
  <si>
    <t>Business Contact Email:</t>
  </si>
  <si>
    <t>Website Address:</t>
  </si>
  <si>
    <t>Additional Contact Information (optional)</t>
  </si>
  <si>
    <t>LINE ITEM NO.</t>
  </si>
  <si>
    <t>LINE ITEM DESCRIPTION</t>
  </si>
  <si>
    <t>PRICE</t>
  </si>
  <si>
    <t>UOM</t>
  </si>
  <si>
    <t>COMMENTS (IF APPLICABLE)</t>
  </si>
  <si>
    <t>GENERAL</t>
  </si>
  <si>
    <t>Lumpsum</t>
  </si>
  <si>
    <t>Labor: Electrical and Mechanical</t>
  </si>
  <si>
    <t>Labor and Materials: Lighting</t>
  </si>
  <si>
    <t>Labor and Materials: Painting</t>
  </si>
  <si>
    <t>SUPERVISION</t>
  </si>
  <si>
    <t>Project Manager/Supervisor Staff</t>
  </si>
  <si>
    <t>FINISHES</t>
  </si>
  <si>
    <t>TOTAL:</t>
  </si>
  <si>
    <t>*NOTES:</t>
  </si>
  <si>
    <t>- PROJECT TO BE SCHEDULED BASED ON THE DEPARTMENT'S TIME FRAME.
- SERVICES TO COMMENCE WITHIN THE TIMEFRAME DETAILED IN THE SOLICITATION DOCUMENTS.
- THE ABOVE SCHEDULE OF VALUES MUST BE ENTIRELY FILLED OUT TO QUALIFY FOR THE PROJECT.
- ALL WORK IS TO BE COMPLETED IN ACCORDANCE WITH THE SOLICITATION DOCUMENTS AND THE RESULTING AGREEMENT.
- COMPLETED WORK TO BE INSPECTED AND APPROVED PRIOR TO PAYMENT SUBMITTAL.</t>
  </si>
  <si>
    <t>SOV MUST BE COMPLETED IN FULL, NO EXCEPTIONS</t>
  </si>
  <si>
    <t>_______________________________________</t>
  </si>
  <si>
    <t>Corporate Officer or Owner (Signature)</t>
  </si>
  <si>
    <t>Date</t>
  </si>
  <si>
    <t>Owner Representative</t>
  </si>
  <si>
    <t>Labor and Materials: Acoustic Panels</t>
  </si>
  <si>
    <r>
      <rPr>
        <sz val="11"/>
        <rFont val="Calibri"/>
        <family val="2"/>
        <scheme val="minor"/>
      </rPr>
      <t>Labor and Materials: Acoustic Panels</t>
    </r>
    <r>
      <rPr>
        <u/>
        <sz val="11"/>
        <color theme="10"/>
        <rFont val="Calibri"/>
        <family val="2"/>
        <scheme val="minor"/>
      </rPr>
      <t xml:space="preserve">
https://www.amazon.com/Art3d-4-Piece-Acoustic-Reduction-Textured/dp/B0BWN1QWP6?source=ps-sl-shoppingads-lpcontext&amp;ref_=fplfs&amp;smid=A3N74L11X4M7XE&amp;th=1</t>
    </r>
  </si>
  <si>
    <t xml:space="preserve">Preparation and Protection </t>
  </si>
  <si>
    <t>Labor: Demolition and Disposal</t>
  </si>
  <si>
    <t>Labor and Materials: Drywall Installation, Insulation, and Finishing</t>
  </si>
  <si>
    <t>Labor and Materials: Door Trim Painting</t>
  </si>
  <si>
    <t>Labor and Materials: Window Frame</t>
  </si>
  <si>
    <t>Labor and Materials: Ceiling Tile Repair, Replacement, and Soundproofing</t>
  </si>
  <si>
    <t>Debris Removal and Clean-Up</t>
  </si>
  <si>
    <t>LOCATIONS:</t>
  </si>
  <si>
    <t>Seminole Tribe Headquarters 
6300 Stirling Road, Suite 405
Hollywood, FL 33024</t>
  </si>
  <si>
    <t>ITB 10-2024 Secretary Office Suite Renovation (Hollywood)
Exhibit A - Schedule of Values*</t>
  </si>
  <si>
    <t>Contact Info</t>
  </si>
  <si>
    <t>Instructions</t>
  </si>
  <si>
    <t>BIDDER COMPANY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</si>
</sst>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20"/>
      <color theme="1"/>
      <name val="Calibri"/>
      <family val="2"/>
      <scheme val="minor"/>
    </font>
    <font>
      <b/>
      <sz val="12"/>
      <color theme="0"/>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u/>
      <sz val="11"/>
      <color theme="10"/>
      <name val="Calibri"/>
      <family val="2"/>
      <scheme val="minor"/>
    </font>
    <font>
      <u/>
      <sz val="11"/>
      <color theme="1"/>
      <name val="Calibri"/>
      <family val="2"/>
      <scheme val="minor"/>
    </font>
  </fonts>
  <fills count="6">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theme="1"/>
        <bgColor indexed="64"/>
      </patternFill>
    </fill>
    <fill>
      <patternFill patternType="solid">
        <fgColor rgb="FFFFFFCC"/>
        <bgColor indexed="64"/>
      </patternFill>
    </fill>
  </fills>
  <borders count="12">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s>
  <cellStyleXfs count="4">
    <xf numFmtId="0" fontId="0" fillId="0" borderId="0"/>
    <xf numFmtId="44" fontId="1" fillId="0" borderId="0" applyFont="0" applyFill="0" applyBorder="0" applyAlignment="0" applyProtection="0"/>
    <xf numFmtId="0" fontId="1" fillId="2" borderId="1" applyNumberFormat="0" applyFont="0" applyAlignment="0" applyProtection="0"/>
    <xf numFmtId="0" fontId="9" fillId="0" borderId="0" applyNumberFormat="0" applyFill="0" applyBorder="0" applyAlignment="0" applyProtection="0"/>
  </cellStyleXfs>
  <cellXfs count="41">
    <xf numFmtId="0" fontId="0" fillId="0" borderId="0" xfId="0"/>
    <xf numFmtId="0" fontId="0" fillId="0" borderId="2" xfId="0" applyBorder="1" applyAlignment="1">
      <alignment horizontal="center" vertical="center"/>
    </xf>
    <xf numFmtId="0" fontId="0" fillId="0" borderId="2" xfId="0" applyBorder="1" applyAlignment="1">
      <alignment vertical="top"/>
    </xf>
    <xf numFmtId="0" fontId="0" fillId="0" borderId="2" xfId="0" applyBorder="1" applyAlignment="1">
      <alignment vertical="top" wrapText="1"/>
    </xf>
    <xf numFmtId="0" fontId="3" fillId="3" borderId="2" xfId="0" applyFont="1" applyFill="1" applyBorder="1" applyAlignment="1">
      <alignment horizontal="center"/>
    </xf>
    <xf numFmtId="44" fontId="0" fillId="5" borderId="2" xfId="1" applyFont="1" applyFill="1" applyBorder="1" applyAlignment="1">
      <alignment horizontal="center" vertical="center"/>
    </xf>
    <xf numFmtId="0" fontId="10" fillId="0" borderId="4" xfId="0" applyFont="1" applyBorder="1"/>
    <xf numFmtId="0" fontId="0" fillId="0" borderId="5" xfId="0" applyBorder="1"/>
    <xf numFmtId="0" fontId="0" fillId="0" borderId="6" xfId="0" applyBorder="1"/>
    <xf numFmtId="0" fontId="0" fillId="0" borderId="3" xfId="0" applyBorder="1"/>
    <xf numFmtId="0" fontId="6" fillId="0" borderId="9" xfId="0" applyFont="1" applyBorder="1" applyAlignment="1">
      <alignment horizontal="center"/>
    </xf>
    <xf numFmtId="0" fontId="0" fillId="0" borderId="9" xfId="0" applyBorder="1"/>
    <xf numFmtId="0" fontId="0" fillId="0" borderId="10" xfId="0" applyBorder="1"/>
    <xf numFmtId="0" fontId="0" fillId="0" borderId="11" xfId="0" applyBorder="1"/>
    <xf numFmtId="0" fontId="0" fillId="0" borderId="0" xfId="0" applyAlignment="1">
      <alignment horizontal="left"/>
    </xf>
    <xf numFmtId="0" fontId="0" fillId="0" borderId="0" xfId="0" applyAlignment="1">
      <alignment wrapText="1"/>
    </xf>
    <xf numFmtId="0" fontId="3" fillId="3" borderId="2" xfId="0" applyFont="1" applyFill="1" applyBorder="1" applyAlignment="1">
      <alignment vertical="center"/>
    </xf>
    <xf numFmtId="0" fontId="0" fillId="0" borderId="2" xfId="0" applyBorder="1" applyAlignment="1">
      <alignment horizontal="left" vertical="center" wrapText="1"/>
    </xf>
    <xf numFmtId="49" fontId="0" fillId="0" borderId="2" xfId="0" applyNumberFormat="1" applyBorder="1" applyAlignment="1">
      <alignment horizontal="center" vertical="center"/>
    </xf>
    <xf numFmtId="44" fontId="0" fillId="3" borderId="2" xfId="0" applyNumberFormat="1" applyFill="1" applyBorder="1"/>
    <xf numFmtId="2" fontId="2" fillId="4" borderId="2" xfId="0" applyNumberFormat="1" applyFont="1" applyFill="1" applyBorder="1" applyAlignment="1">
      <alignment horizontal="center" vertical="center"/>
    </xf>
    <xf numFmtId="0" fontId="0" fillId="5" borderId="2" xfId="0" applyFill="1" applyBorder="1" applyAlignment="1">
      <alignment horizontal="left" vertical="top" wrapText="1"/>
    </xf>
    <xf numFmtId="2" fontId="0" fillId="0" borderId="2" xfId="0" applyNumberFormat="1" applyBorder="1" applyAlignment="1">
      <alignment horizontal="center" vertical="center"/>
    </xf>
    <xf numFmtId="0" fontId="9" fillId="0" borderId="2" xfId="3" applyBorder="1" applyAlignment="1">
      <alignment wrapText="1"/>
    </xf>
    <xf numFmtId="0" fontId="4" fillId="3" borderId="2" xfId="0" applyFont="1" applyFill="1" applyBorder="1" applyAlignment="1">
      <alignment horizontal="center" vertical="center" wrapText="1"/>
    </xf>
    <xf numFmtId="0" fontId="0" fillId="0" borderId="2" xfId="0" applyBorder="1" applyAlignment="1">
      <alignment horizontal="left" vertical="top" wrapText="1"/>
    </xf>
    <xf numFmtId="49" fontId="5" fillId="4" borderId="2" xfId="2" applyNumberFormat="1" applyFont="1" applyFill="1" applyBorder="1" applyAlignment="1">
      <alignment horizontal="center" vertical="top" wrapText="1"/>
    </xf>
    <xf numFmtId="0" fontId="0" fillId="0" borderId="7" xfId="0" quotePrefix="1" applyBorder="1" applyAlignment="1">
      <alignment horizontal="left" vertical="top" wrapText="1"/>
    </xf>
    <xf numFmtId="0" fontId="0" fillId="0" borderId="0" xfId="0" quotePrefix="1" applyAlignment="1">
      <alignment horizontal="left" vertical="top" wrapText="1"/>
    </xf>
    <xf numFmtId="0" fontId="0" fillId="0" borderId="8" xfId="0" quotePrefix="1" applyBorder="1" applyAlignment="1">
      <alignment horizontal="left" vertical="top" wrapText="1"/>
    </xf>
    <xf numFmtId="49" fontId="4" fillId="3" borderId="2" xfId="0" applyNumberFormat="1" applyFont="1" applyFill="1" applyBorder="1" applyAlignment="1">
      <alignment horizontal="center" vertical="center" wrapText="1"/>
    </xf>
    <xf numFmtId="0" fontId="2" fillId="4" borderId="2" xfId="0" applyFont="1" applyFill="1" applyBorder="1" applyAlignment="1">
      <alignment horizontal="center"/>
    </xf>
    <xf numFmtId="0" fontId="3" fillId="3" borderId="2" xfId="0" applyFont="1" applyFill="1" applyBorder="1" applyAlignment="1">
      <alignment horizontal="right"/>
    </xf>
    <xf numFmtId="0" fontId="0" fillId="0" borderId="2" xfId="0" applyBorder="1" applyAlignment="1">
      <alignment horizontal="left" vertical="center" wrapText="1"/>
    </xf>
    <xf numFmtId="0" fontId="2" fillId="4" borderId="2" xfId="0" applyFont="1" applyFill="1" applyBorder="1" applyAlignment="1">
      <alignment horizontal="center" vertical="center"/>
    </xf>
    <xf numFmtId="0" fontId="0" fillId="0" borderId="2" xfId="0" applyBorder="1"/>
    <xf numFmtId="0" fontId="0" fillId="5" borderId="2" xfId="0" applyFill="1" applyBorder="1" applyAlignment="1">
      <alignment horizontal="left" vertical="top"/>
    </xf>
    <xf numFmtId="0" fontId="8" fillId="0" borderId="2" xfId="0" applyFont="1" applyBorder="1"/>
    <xf numFmtId="0" fontId="0" fillId="0" borderId="0" xfId="0" applyFont="1" applyAlignment="1">
      <alignment horizontal="left"/>
    </xf>
    <xf numFmtId="0" fontId="0" fillId="5" borderId="2" xfId="0" applyFill="1" applyBorder="1" applyAlignment="1">
      <alignment horizontal="left" vertical="center" wrapText="1"/>
    </xf>
    <xf numFmtId="0" fontId="3" fillId="3" borderId="2" xfId="0" applyFont="1" applyFill="1" applyBorder="1" applyAlignment="1">
      <alignment vertical="center" wrapText="1"/>
    </xf>
  </cellXfs>
  <cellStyles count="4">
    <cellStyle name="Currency" xfId="1" builtinId="4"/>
    <cellStyle name="Hyperlink" xfId="3" builtinId="8"/>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amazon.com/Art3d-4-Piece-Acoustic-Reduction-Textured/dp/B0BWN3CC76?source=ps-sl-shoppingads-lpcontext&amp;ref_=fplfs&amp;smid=A3N74L11X4M7XE&amp;th=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FDC05-832A-4D0B-8050-42A03BA7EDA0}">
  <dimension ref="A1:B8"/>
  <sheetViews>
    <sheetView showGridLines="0" workbookViewId="0">
      <selection sqref="A1:B1"/>
    </sheetView>
  </sheetViews>
  <sheetFormatPr defaultRowHeight="15" x14ac:dyDescent="0.25"/>
  <cols>
    <col min="1" max="1" width="2.7109375" bestFit="1" customWidth="1"/>
    <col min="2" max="2" width="112.85546875" customWidth="1"/>
  </cols>
  <sheetData>
    <row r="1" spans="1:2" ht="26.25" x14ac:dyDescent="0.25">
      <c r="A1" s="24" t="s">
        <v>52</v>
      </c>
      <c r="B1" s="24"/>
    </row>
    <row r="2" spans="1:2" x14ac:dyDescent="0.25">
      <c r="A2" s="25" t="s">
        <v>0</v>
      </c>
      <c r="B2" s="25"/>
    </row>
    <row r="3" spans="1:2" ht="15.75" x14ac:dyDescent="0.25">
      <c r="A3" s="26" t="s">
        <v>1</v>
      </c>
      <c r="B3" s="26"/>
    </row>
    <row r="4" spans="1:2" x14ac:dyDescent="0.25">
      <c r="A4" s="1">
        <v>1</v>
      </c>
      <c r="B4" s="2" t="s">
        <v>2</v>
      </c>
    </row>
    <row r="5" spans="1:2" ht="30" x14ac:dyDescent="0.25">
      <c r="A5" s="1">
        <v>2</v>
      </c>
      <c r="B5" s="3" t="s">
        <v>3</v>
      </c>
    </row>
    <row r="6" spans="1:2" ht="30" x14ac:dyDescent="0.25">
      <c r="A6" s="1">
        <v>3</v>
      </c>
      <c r="B6" s="3" t="s">
        <v>4</v>
      </c>
    </row>
    <row r="7" spans="1:2" ht="15.75" x14ac:dyDescent="0.25">
      <c r="A7" s="26" t="s">
        <v>5</v>
      </c>
      <c r="B7" s="26"/>
    </row>
    <row r="8" spans="1:2" ht="30" x14ac:dyDescent="0.25">
      <c r="A8" s="1">
        <v>1</v>
      </c>
      <c r="B8" s="3" t="s">
        <v>6</v>
      </c>
    </row>
  </sheetData>
  <mergeCells count="4">
    <mergeCell ref="A1:B1"/>
    <mergeCell ref="A2:B2"/>
    <mergeCell ref="A3:B3"/>
    <mergeCell ref="A7:B7"/>
  </mergeCells>
  <dataValidations count="1">
    <dataValidation allowBlank="1" showErrorMessage="1" sqref="A1" xr:uid="{8AA95542-F44E-4764-B978-40961EFE588C}"/>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7340E-5975-408D-997D-C2E593EDD5BB}">
  <dimension ref="A1:B15"/>
  <sheetViews>
    <sheetView showGridLines="0" workbookViewId="0">
      <selection activeCell="B3" sqref="B3"/>
    </sheetView>
  </sheetViews>
  <sheetFormatPr defaultRowHeight="15" x14ac:dyDescent="0.25"/>
  <cols>
    <col min="1" max="1" width="23.5703125" customWidth="1"/>
    <col min="2" max="2" width="93.42578125" customWidth="1"/>
  </cols>
  <sheetData>
    <row r="1" spans="1:2" ht="26.25" x14ac:dyDescent="0.25">
      <c r="A1" s="24" t="s">
        <v>51</v>
      </c>
      <c r="B1" s="24"/>
    </row>
    <row r="2" spans="1:2" x14ac:dyDescent="0.25">
      <c r="A2" s="34" t="s">
        <v>7</v>
      </c>
      <c r="B2" s="34"/>
    </row>
    <row r="3" spans="1:2" x14ac:dyDescent="0.25">
      <c r="A3" s="35" t="s">
        <v>8</v>
      </c>
      <c r="B3" s="36"/>
    </row>
    <row r="4" spans="1:2" x14ac:dyDescent="0.25">
      <c r="A4" s="35" t="s">
        <v>9</v>
      </c>
      <c r="B4" s="36"/>
    </row>
    <row r="5" spans="1:2" x14ac:dyDescent="0.25">
      <c r="A5" s="37" t="s">
        <v>10</v>
      </c>
      <c r="B5" s="36"/>
    </row>
    <row r="6" spans="1:2" x14ac:dyDescent="0.25">
      <c r="A6" s="37" t="s">
        <v>11</v>
      </c>
      <c r="B6" s="36"/>
    </row>
    <row r="7" spans="1:2" x14ac:dyDescent="0.25">
      <c r="A7" s="37" t="s">
        <v>12</v>
      </c>
      <c r="B7" s="36"/>
    </row>
    <row r="8" spans="1:2" x14ac:dyDescent="0.25">
      <c r="A8" s="37" t="s">
        <v>13</v>
      </c>
      <c r="B8" s="36"/>
    </row>
    <row r="9" spans="1:2" x14ac:dyDescent="0.25">
      <c r="A9" s="37" t="s">
        <v>14</v>
      </c>
      <c r="B9" s="36"/>
    </row>
    <row r="10" spans="1:2" x14ac:dyDescent="0.25">
      <c r="A10" s="37" t="s">
        <v>15</v>
      </c>
      <c r="B10" s="36"/>
    </row>
    <row r="11" spans="1:2" x14ac:dyDescent="0.25">
      <c r="A11" s="37" t="s">
        <v>16</v>
      </c>
      <c r="B11" s="36"/>
    </row>
    <row r="12" spans="1:2" x14ac:dyDescent="0.25">
      <c r="A12" s="34" t="s">
        <v>17</v>
      </c>
      <c r="B12" s="34"/>
    </row>
    <row r="13" spans="1:2" x14ac:dyDescent="0.25">
      <c r="A13" s="35" t="s">
        <v>9</v>
      </c>
      <c r="B13" s="36"/>
    </row>
    <row r="14" spans="1:2" x14ac:dyDescent="0.25">
      <c r="A14" s="35" t="s">
        <v>14</v>
      </c>
      <c r="B14" s="36"/>
    </row>
    <row r="15" spans="1:2" x14ac:dyDescent="0.25">
      <c r="A15" s="35" t="s">
        <v>15</v>
      </c>
      <c r="B15" s="36"/>
    </row>
  </sheetData>
  <mergeCells count="3">
    <mergeCell ref="A1:B1"/>
    <mergeCell ref="A2:B2"/>
    <mergeCell ref="A12: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BB9F-762A-476A-8625-7C94B07DAF9B}">
  <dimension ref="A1:E33"/>
  <sheetViews>
    <sheetView showGridLines="0" tabSelected="1" workbookViewId="0">
      <selection activeCell="C6" sqref="C6"/>
    </sheetView>
  </sheetViews>
  <sheetFormatPr defaultRowHeight="15" x14ac:dyDescent="0.25"/>
  <cols>
    <col min="1" max="1" width="17.42578125" customWidth="1"/>
    <col min="2" max="2" width="83.85546875" customWidth="1"/>
    <col min="3" max="3" width="18.42578125" customWidth="1"/>
    <col min="4" max="4" width="9.5703125" bestFit="1" customWidth="1"/>
    <col min="5" max="5" width="51.5703125" customWidth="1"/>
  </cols>
  <sheetData>
    <row r="1" spans="1:5" ht="55.5" customHeight="1" x14ac:dyDescent="0.25">
      <c r="A1" s="30" t="s">
        <v>50</v>
      </c>
      <c r="B1" s="30"/>
      <c r="C1" s="30"/>
      <c r="D1" s="30"/>
      <c r="E1" s="30"/>
    </row>
    <row r="2" spans="1:5" ht="30" x14ac:dyDescent="0.25">
      <c r="A2" s="40" t="s">
        <v>53</v>
      </c>
      <c r="B2" s="39"/>
      <c r="C2" s="39"/>
      <c r="D2" s="39"/>
      <c r="E2" s="39"/>
    </row>
    <row r="3" spans="1:5" ht="51.6" customHeight="1" x14ac:dyDescent="0.25">
      <c r="A3" s="16" t="s">
        <v>48</v>
      </c>
      <c r="B3" s="33" t="s">
        <v>49</v>
      </c>
      <c r="C3" s="33"/>
      <c r="D3" s="33"/>
      <c r="E3" s="33"/>
    </row>
    <row r="4" spans="1:5" x14ac:dyDescent="0.25">
      <c r="A4" s="4" t="s">
        <v>18</v>
      </c>
      <c r="B4" s="4" t="s">
        <v>19</v>
      </c>
      <c r="C4" s="4" t="s">
        <v>20</v>
      </c>
      <c r="D4" s="4" t="s">
        <v>21</v>
      </c>
      <c r="E4" s="4" t="s">
        <v>22</v>
      </c>
    </row>
    <row r="5" spans="1:5" x14ac:dyDescent="0.25">
      <c r="A5" s="20">
        <v>1</v>
      </c>
      <c r="B5" s="31" t="s">
        <v>23</v>
      </c>
      <c r="C5" s="31"/>
      <c r="D5" s="31"/>
      <c r="E5" s="31"/>
    </row>
    <row r="6" spans="1:5" x14ac:dyDescent="0.25">
      <c r="A6" s="1">
        <v>1.01</v>
      </c>
      <c r="B6" s="17" t="s">
        <v>41</v>
      </c>
      <c r="C6" s="5"/>
      <c r="D6" s="1" t="s">
        <v>24</v>
      </c>
      <c r="E6" s="21"/>
    </row>
    <row r="7" spans="1:5" x14ac:dyDescent="0.25">
      <c r="A7" s="1">
        <v>1.02</v>
      </c>
      <c r="B7" s="17" t="s">
        <v>42</v>
      </c>
      <c r="C7" s="5"/>
      <c r="D7" s="1" t="s">
        <v>24</v>
      </c>
      <c r="E7" s="21"/>
    </row>
    <row r="8" spans="1:5" x14ac:dyDescent="0.25">
      <c r="A8" s="1">
        <v>1.04</v>
      </c>
      <c r="B8" s="17" t="s">
        <v>25</v>
      </c>
      <c r="C8" s="5"/>
      <c r="D8" s="1" t="s">
        <v>24</v>
      </c>
      <c r="E8" s="21"/>
    </row>
    <row r="9" spans="1:5" x14ac:dyDescent="0.25">
      <c r="A9" s="1">
        <v>1.05</v>
      </c>
      <c r="B9" s="17" t="s">
        <v>26</v>
      </c>
      <c r="C9" s="5"/>
      <c r="D9" s="1" t="s">
        <v>24</v>
      </c>
      <c r="E9" s="21"/>
    </row>
    <row r="10" spans="1:5" x14ac:dyDescent="0.25">
      <c r="A10" s="1">
        <v>1.06</v>
      </c>
      <c r="B10" s="17" t="s">
        <v>39</v>
      </c>
      <c r="C10" s="5"/>
      <c r="D10" s="1" t="s">
        <v>24</v>
      </c>
      <c r="E10" s="21"/>
    </row>
    <row r="11" spans="1:5" x14ac:dyDescent="0.25">
      <c r="A11" s="1">
        <v>1.07</v>
      </c>
      <c r="B11" s="17" t="s">
        <v>43</v>
      </c>
      <c r="C11" s="5"/>
      <c r="D11" s="1" t="s">
        <v>24</v>
      </c>
      <c r="E11" s="21"/>
    </row>
    <row r="12" spans="1:5" x14ac:dyDescent="0.25">
      <c r="A12" s="1">
        <v>1.08</v>
      </c>
      <c r="B12" s="17" t="s">
        <v>27</v>
      </c>
      <c r="C12" s="5"/>
      <c r="D12" s="1" t="s">
        <v>24</v>
      </c>
      <c r="E12" s="21"/>
    </row>
    <row r="13" spans="1:5" x14ac:dyDescent="0.25">
      <c r="A13" s="1">
        <v>1.0900000000000001</v>
      </c>
      <c r="B13" s="17" t="s">
        <v>44</v>
      </c>
      <c r="C13" s="5"/>
      <c r="D13" s="1" t="s">
        <v>24</v>
      </c>
      <c r="E13" s="21"/>
    </row>
    <row r="14" spans="1:5" x14ac:dyDescent="0.25">
      <c r="A14" s="22">
        <v>1.1000000000000001</v>
      </c>
      <c r="B14" s="17" t="s">
        <v>45</v>
      </c>
      <c r="C14" s="5"/>
      <c r="D14" s="1" t="s">
        <v>24</v>
      </c>
      <c r="E14" s="21"/>
    </row>
    <row r="15" spans="1:5" x14ac:dyDescent="0.25">
      <c r="A15" s="1">
        <v>1.1100000000000001</v>
      </c>
      <c r="B15" s="17" t="s">
        <v>46</v>
      </c>
      <c r="C15" s="5"/>
      <c r="D15" s="1" t="s">
        <v>24</v>
      </c>
      <c r="E15" s="21"/>
    </row>
    <row r="16" spans="1:5" ht="60" x14ac:dyDescent="0.25">
      <c r="A16" s="1">
        <v>1.1200000000000001</v>
      </c>
      <c r="B16" s="23" t="s">
        <v>40</v>
      </c>
      <c r="C16" s="5"/>
      <c r="D16" s="1" t="s">
        <v>24</v>
      </c>
      <c r="E16" s="21"/>
    </row>
    <row r="17" spans="1:5" x14ac:dyDescent="0.25">
      <c r="A17" s="20">
        <v>2</v>
      </c>
      <c r="B17" s="31" t="s">
        <v>28</v>
      </c>
      <c r="C17" s="31"/>
      <c r="D17" s="31"/>
      <c r="E17" s="31"/>
    </row>
    <row r="18" spans="1:5" x14ac:dyDescent="0.25">
      <c r="A18" s="18">
        <f>A17+0.01</f>
        <v>2.0099999999999998</v>
      </c>
      <c r="B18" s="17" t="s">
        <v>29</v>
      </c>
      <c r="C18" s="5"/>
      <c r="D18" s="1" t="s">
        <v>24</v>
      </c>
      <c r="E18" s="21"/>
    </row>
    <row r="19" spans="1:5" x14ac:dyDescent="0.25">
      <c r="A19" s="20">
        <f>A17+1</f>
        <v>3</v>
      </c>
      <c r="B19" s="31" t="s">
        <v>30</v>
      </c>
      <c r="C19" s="31"/>
      <c r="D19" s="31"/>
      <c r="E19" s="31"/>
    </row>
    <row r="20" spans="1:5" x14ac:dyDescent="0.25">
      <c r="A20" s="18">
        <f>A19+0.01</f>
        <v>3.01</v>
      </c>
      <c r="B20" s="17" t="s">
        <v>47</v>
      </c>
      <c r="C20" s="5"/>
      <c r="D20" s="1" t="s">
        <v>24</v>
      </c>
      <c r="E20" s="21"/>
    </row>
    <row r="21" spans="1:5" x14ac:dyDescent="0.25">
      <c r="A21" s="32" t="s">
        <v>31</v>
      </c>
      <c r="B21" s="32"/>
      <c r="C21" s="19">
        <f>SUM(C20,C18,C6:C16)</f>
        <v>0</v>
      </c>
    </row>
    <row r="22" spans="1:5" ht="15.75" thickBot="1" x14ac:dyDescent="0.3"/>
    <row r="23" spans="1:5" x14ac:dyDescent="0.25">
      <c r="A23" s="6" t="s">
        <v>32</v>
      </c>
      <c r="B23" s="7"/>
      <c r="C23" s="7"/>
      <c r="D23" s="7"/>
      <c r="E23" s="8"/>
    </row>
    <row r="24" spans="1:5" ht="78.95" customHeight="1" x14ac:dyDescent="0.25">
      <c r="A24" s="27" t="s">
        <v>33</v>
      </c>
      <c r="B24" s="28"/>
      <c r="C24" s="28"/>
      <c r="D24" s="28"/>
      <c r="E24" s="29"/>
    </row>
    <row r="25" spans="1:5" ht="15.75" thickBot="1" x14ac:dyDescent="0.3">
      <c r="A25" s="9"/>
      <c r="B25" s="10" t="s">
        <v>34</v>
      </c>
      <c r="C25" s="11"/>
      <c r="D25" s="11"/>
      <c r="E25" s="12"/>
    </row>
    <row r="28" spans="1:5" x14ac:dyDescent="0.25">
      <c r="A28" s="38" t="s">
        <v>35</v>
      </c>
      <c r="C28" s="13"/>
    </row>
    <row r="29" spans="1:5" x14ac:dyDescent="0.25">
      <c r="A29" s="14" t="s">
        <v>36</v>
      </c>
      <c r="C29" t="s">
        <v>37</v>
      </c>
    </row>
    <row r="31" spans="1:5" x14ac:dyDescent="0.25">
      <c r="A31" s="14" t="s">
        <v>35</v>
      </c>
    </row>
    <row r="32" spans="1:5" x14ac:dyDescent="0.25">
      <c r="A32" s="14" t="s">
        <v>38</v>
      </c>
    </row>
    <row r="33" spans="1:5" x14ac:dyDescent="0.25">
      <c r="A33" s="15"/>
      <c r="B33" s="15"/>
      <c r="C33" s="15"/>
      <c r="D33" s="15"/>
      <c r="E33" s="15"/>
    </row>
  </sheetData>
  <mergeCells count="8">
    <mergeCell ref="A24:E24"/>
    <mergeCell ref="A1:E1"/>
    <mergeCell ref="B5:E5"/>
    <mergeCell ref="B17:E17"/>
    <mergeCell ref="B19:E19"/>
    <mergeCell ref="A21:B21"/>
    <mergeCell ref="B3:E3"/>
    <mergeCell ref="B2:E2"/>
  </mergeCells>
  <dataValidations count="1">
    <dataValidation allowBlank="1" showErrorMessage="1" sqref="A2:B3" xr:uid="{EF1D27B7-72BF-46B3-8D06-86E79955DD48}"/>
  </dataValidations>
  <hyperlinks>
    <hyperlink ref="B16" r:id="rId1" display="https://www.amazon.com/Art3d-4-Piece-Acoustic-Reduction-Textured/dp/B0BWN3CC76?source=ps-sl-shoppingads-lpcontext&amp;ref_=fplfs&amp;smid=A3N74L11X4M7XE&amp;th=1" xr:uid="{B2F651FA-769D-4CFB-8B44-33DA64060682}"/>
  </hyperlinks>
  <pageMargins left="1" right="1" top="1" bottom="1" header="0.5" footer="0.5"/>
  <pageSetup paperSize="3" orientation="landscape" horizontalDpi="1200" verticalDpi="12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Props1.xml><?xml version="1.0" encoding="utf-8"?>
<ds:datastoreItem xmlns:ds="http://schemas.openxmlformats.org/officeDocument/2006/customXml" ds:itemID="{84474A75-DDCA-4E5A-AB2A-80DFD0B610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6F49750-2BD8-4F78-8CE1-C10AB5C38EAA}">
  <ds:schemaRefs>
    <ds:schemaRef ds:uri="http://schemas.microsoft.com/sharepoint/v3/contenttype/forms"/>
  </ds:schemaRefs>
</ds:datastoreItem>
</file>

<file path=customXml/itemProps3.xml><?xml version="1.0" encoding="utf-8"?>
<ds:datastoreItem xmlns:ds="http://schemas.openxmlformats.org/officeDocument/2006/customXml" ds:itemID="{28ADB6AD-691D-400F-943D-97462D9A4EFC}">
  <ds:schemaRefs>
    <ds:schemaRef ds:uri="http://schemas.microsoft.com/office/2006/metadata/properties"/>
    <ds:schemaRef ds:uri="http://schemas.microsoft.com/office/infopath/2007/PartnerControls"/>
    <ds:schemaRef ds:uri="86c6b9c4-f29d-4301-aaf2-d65aea6f7fac"/>
    <ds:schemaRef ds:uri="65e6b11e-a13a-4726-8c39-9069922a9d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Mariela Velazquez</dc:creator>
  <cp:lastModifiedBy>Ari Viscovich</cp:lastModifiedBy>
  <cp:lastPrinted>2024-01-12T21:37:07Z</cp:lastPrinted>
  <dcterms:created xsi:type="dcterms:W3CDTF">2023-09-29T19:56:37Z</dcterms:created>
  <dcterms:modified xsi:type="dcterms:W3CDTF">2024-08-06T14:30:04Z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2620000</vt:r8>
  </property>
  <property fmtid="{D5CDD505-2E9C-101B-9397-08002B2CF9AE}" pid="4" name="MediaServiceImageTags">
    <vt:lpwstr/>
  </property>
</Properties>
</file>